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ТЕПЛОМЕРЕЖА ТАРИФИ\"/>
    </mc:Choice>
  </mc:AlternateContent>
  <bookViews>
    <workbookView xWindow="0" yWindow="0" windowWidth="28800" windowHeight="11985"/>
  </bookViews>
  <sheets>
    <sheet name="Аркуш1" sheetId="1" r:id="rId1"/>
    <sheet name="Аркуш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" i="1" l="1"/>
  <c r="I50" i="1"/>
  <c r="H50" i="1"/>
  <c r="E50" i="1"/>
  <c r="D50" i="1"/>
  <c r="M48" i="1"/>
  <c r="L48" i="1"/>
  <c r="K48" i="1"/>
  <c r="J48" i="1"/>
  <c r="H48" i="1"/>
  <c r="G48" i="1"/>
  <c r="F48" i="1"/>
  <c r="D48" i="1"/>
  <c r="L46" i="1"/>
  <c r="L47" i="1" s="1"/>
  <c r="L49" i="1" s="1"/>
  <c r="I41" i="1"/>
  <c r="H41" i="1"/>
  <c r="E41" i="1"/>
  <c r="D41" i="1"/>
  <c r="I40" i="1"/>
  <c r="H40" i="1"/>
  <c r="I31" i="1"/>
  <c r="H31" i="1"/>
  <c r="E31" i="1"/>
  <c r="D31" i="1"/>
  <c r="I30" i="1"/>
  <c r="H30" i="1"/>
  <c r="E30" i="1"/>
  <c r="D30" i="1"/>
  <c r="I29" i="1"/>
  <c r="H29" i="1"/>
  <c r="E29" i="1"/>
  <c r="D29" i="1"/>
  <c r="M28" i="1"/>
  <c r="L28" i="1"/>
  <c r="K28" i="1"/>
  <c r="J28" i="1"/>
  <c r="I28" i="1"/>
  <c r="H28" i="1"/>
  <c r="G28" i="1"/>
  <c r="F28" i="1"/>
  <c r="E28" i="1"/>
  <c r="D28" i="1"/>
  <c r="I27" i="1"/>
  <c r="H27" i="1"/>
  <c r="E27" i="1"/>
  <c r="D27" i="1"/>
  <c r="I26" i="1"/>
  <c r="H26" i="1"/>
  <c r="E26" i="1"/>
  <c r="D26" i="1"/>
  <c r="I25" i="1"/>
  <c r="H25" i="1"/>
  <c r="E25" i="1"/>
  <c r="D25" i="1"/>
  <c r="L24" i="1"/>
  <c r="H24" i="1" s="1"/>
  <c r="D24" i="1" s="1"/>
  <c r="J24" i="1"/>
  <c r="I24" i="1"/>
  <c r="E24" i="1"/>
  <c r="I23" i="1"/>
  <c r="H23" i="1"/>
  <c r="E23" i="1"/>
  <c r="D23" i="1"/>
  <c r="I22" i="1"/>
  <c r="H22" i="1"/>
  <c r="E22" i="1"/>
  <c r="D22" i="1"/>
  <c r="I21" i="1"/>
  <c r="H21" i="1"/>
  <c r="E21" i="1"/>
  <c r="D21" i="1"/>
  <c r="M20" i="1"/>
  <c r="L20" i="1"/>
  <c r="K20" i="1"/>
  <c r="J20" i="1"/>
  <c r="I20" i="1"/>
  <c r="H20" i="1"/>
  <c r="G20" i="1"/>
  <c r="F20" i="1"/>
  <c r="E20" i="1"/>
  <c r="D20" i="1"/>
  <c r="I19" i="1"/>
  <c r="H19" i="1"/>
  <c r="E19" i="1"/>
  <c r="D19" i="1"/>
  <c r="I18" i="1"/>
  <c r="H18" i="1"/>
  <c r="E18" i="1"/>
  <c r="D18" i="1"/>
  <c r="I17" i="1"/>
  <c r="H17" i="1"/>
  <c r="E17" i="1"/>
  <c r="D17" i="1"/>
  <c r="I15" i="1"/>
  <c r="H15" i="1"/>
  <c r="E15" i="1"/>
  <c r="D15" i="1"/>
  <c r="I14" i="1"/>
  <c r="I48" i="1" s="1"/>
  <c r="H14" i="1"/>
  <c r="E14" i="1"/>
  <c r="E48" i="1" s="1"/>
  <c r="D14" i="1"/>
  <c r="M13" i="1"/>
  <c r="L13" i="1"/>
  <c r="K13" i="1"/>
  <c r="J13" i="1"/>
  <c r="I13" i="1"/>
  <c r="H13" i="1"/>
  <c r="G13" i="1"/>
  <c r="F13" i="1"/>
  <c r="E13" i="1"/>
  <c r="D13" i="1"/>
  <c r="M12" i="1"/>
  <c r="M38" i="1" s="1"/>
  <c r="K12" i="1"/>
  <c r="K38" i="1" s="1"/>
  <c r="J12" i="1"/>
  <c r="J38" i="1" s="1"/>
  <c r="I12" i="1"/>
  <c r="G12" i="1"/>
  <c r="G38" i="1" s="1"/>
  <c r="F12" i="1"/>
  <c r="F38" i="1" s="1"/>
  <c r="E12" i="1"/>
  <c r="F54" i="1" l="1"/>
  <c r="F46" i="1"/>
  <c r="F47" i="1" s="1"/>
  <c r="F49" i="1" s="1"/>
  <c r="K54" i="1"/>
  <c r="K46" i="1"/>
  <c r="I38" i="1"/>
  <c r="I54" i="1" s="1"/>
  <c r="G54" i="1"/>
  <c r="G46" i="1"/>
  <c r="G47" i="1" s="1"/>
  <c r="G49" i="1" s="1"/>
  <c r="H38" i="1"/>
  <c r="H54" i="1" s="1"/>
  <c r="J54" i="1"/>
  <c r="J46" i="1"/>
  <c r="M54" i="1"/>
  <c r="M46" i="1"/>
  <c r="M47" i="1" s="1"/>
  <c r="M49" i="1" s="1"/>
  <c r="L12" i="1"/>
  <c r="H12" i="1" s="1"/>
  <c r="D12" i="1" s="1"/>
  <c r="J47" i="1" l="1"/>
  <c r="J49" i="1" s="1"/>
  <c r="H46" i="1"/>
  <c r="H47" i="1" s="1"/>
  <c r="H49" i="1" s="1"/>
  <c r="E38" i="1"/>
  <c r="K47" i="1"/>
  <c r="K49" i="1" s="1"/>
  <c r="I46" i="1"/>
  <c r="I47" i="1" s="1"/>
  <c r="I49" i="1" s="1"/>
  <c r="D38" i="1"/>
  <c r="D54" i="1" l="1"/>
  <c r="D46" i="1"/>
  <c r="D47" i="1" s="1"/>
  <c r="D49" i="1" s="1"/>
  <c r="E54" i="1"/>
  <c r="E46" i="1"/>
  <c r="E47" i="1" s="1"/>
  <c r="E49" i="1" s="1"/>
</calcChain>
</file>

<file path=xl/sharedStrings.xml><?xml version="1.0" encoding="utf-8"?>
<sst xmlns="http://schemas.openxmlformats.org/spreadsheetml/2006/main" count="137" uniqueCount="84">
  <si>
    <t>СТРУКТУРА</t>
  </si>
  <si>
    <t>№ з/п</t>
  </si>
  <si>
    <t>Показники</t>
  </si>
  <si>
    <t>Одиниці виміру</t>
  </si>
  <si>
    <t>сумарні та середнозважені показники</t>
  </si>
  <si>
    <t>виробництво ТЕ для потреб населення</t>
  </si>
  <si>
    <t>виробництво ТЕ для потреб бюджетних установ та інших споживачів УСЬОГО</t>
  </si>
  <si>
    <t>у тому числі</t>
  </si>
  <si>
    <t>виробництво ТЕ для потреб бюджетних установ</t>
  </si>
  <si>
    <t>виробництво ТЕ для потреб інших споживачів</t>
  </si>
  <si>
    <t>передбачено чинним тарифом</t>
  </si>
  <si>
    <t>планований період</t>
  </si>
  <si>
    <t>Виробнича собівартість, зокрема:</t>
  </si>
  <si>
    <t>тис. грн</t>
  </si>
  <si>
    <t>1.1</t>
  </si>
  <si>
    <t>прямі матеріальні витрати, зокрема:</t>
  </si>
  <si>
    <t>1.1.1</t>
  </si>
  <si>
    <t>паливо</t>
  </si>
  <si>
    <t>1.1.2</t>
  </si>
  <si>
    <t>електроенергія</t>
  </si>
  <si>
    <t>1.1.3</t>
  </si>
  <si>
    <t>покупна теплова енергія*</t>
  </si>
  <si>
    <t>1.1.4</t>
  </si>
  <si>
    <t>вода для технологічних потреб та водовідведення</t>
  </si>
  <si>
    <t>1.1.5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</si>
  <si>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</si>
  <si>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</si>
  <si>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</si>
  <si>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</si>
  <si>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</si>
  <si>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</si>
  <si>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</si>
  <si>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</si>
  <si>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</si>
  <si>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</si>
  <si>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інші прямі витрати</t>
  </si>
  <si>
    <t>1.4</t>
  </si>
  <si>
    <t>загальновиробничі витрати, зокрема:</t>
  </si>
  <si>
    <t>1.4.1</t>
  </si>
  <si>
    <t>витрати на оплату праці</t>
  </si>
  <si>
    <t>1.4.2</t>
  </si>
  <si>
    <t>1.4.3</t>
  </si>
  <si>
    <t xml:space="preserve">інші витрати </t>
  </si>
  <si>
    <t>Адміністративні витрати, зокрема:</t>
  </si>
  <si>
    <t>2.1</t>
  </si>
  <si>
    <t>2.2</t>
  </si>
  <si>
    <t>2.3</t>
  </si>
  <si>
    <t>інші витрати</t>
  </si>
  <si>
    <t>Витрати на збут, зокрема:</t>
  </si>
  <si>
    <t>3.1</t>
  </si>
  <si>
    <t>3.2</t>
  </si>
  <si>
    <t>3.3</t>
  </si>
  <si>
    <t>Інші операційні витрати**</t>
  </si>
  <si>
    <t>Фінансові витрати</t>
  </si>
  <si>
    <t>Повна собівартість**</t>
  </si>
  <si>
    <t>Витрати на відшкодування втрат</t>
  </si>
  <si>
    <t>Розрахунковий прибуток, усього**, зокрема:</t>
  </si>
  <si>
    <t>8.1</t>
  </si>
  <si>
    <t>податок на прибуток</t>
  </si>
  <si>
    <t>8.2</t>
  </si>
  <si>
    <t>дивіденди</t>
  </si>
  <si>
    <t>8.3</t>
  </si>
  <si>
    <t>резервний фонд (капітал)</t>
  </si>
  <si>
    <t>8.4</t>
  </si>
  <si>
    <t>на розвиток виробництва (виробничі інвестиції)</t>
  </si>
  <si>
    <t>8.5</t>
  </si>
  <si>
    <t>інше використання прибутку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</si>
  <si>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</si>
  <si>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</si>
  <si>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 Гкал</t>
  </si>
  <si>
    <t>10.1</t>
  </si>
  <si>
    <t>паливна складова</t>
  </si>
  <si>
    <t>10.2</t>
  </si>
  <si>
    <t>решта витрат, крім паливної складової</t>
  </si>
  <si>
    <t>Реалізація теплової енергії власним споживачам</t>
  </si>
  <si>
    <t>Гкал</t>
  </si>
  <si>
    <t>Обсяг покупної теплової енергії</t>
  </si>
  <si>
    <t>Ціна покупної теплової енергії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</si>
  <si>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</si>
  <si>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</si>
  <si>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 xml:space="preserve">Тетяна КОНДРАТЕНКО    </t>
  </si>
  <si>
    <t xml:space="preserve">Заступник міського голови-керуюча справами виконкому
</t>
  </si>
  <si>
    <r>
      <t xml:space="preserve">Додаток 4
</t>
    </r>
    <r>
      <rPr>
        <sz val="11"/>
        <color rgb="FF000000"/>
        <rFont val="Times New Roman"/>
        <family val="1"/>
        <charset val="204"/>
      </rPr>
      <t>до рішення  виконавчого комітету                         Переяславської міської ради</t>
    </r>
    <r>
      <rPr>
        <sz val="12"/>
        <color rgb="FF000000"/>
        <rFont val="Times New Roman"/>
        <family val="1"/>
        <charset val="204"/>
      </rPr>
      <t xml:space="preserve">
від  "____"________ 2026 № _______ </t>
    </r>
  </si>
  <si>
    <t xml:space="preserve">тарифів на виробництво теплової енергії
комунального підприємства "Переяслав-тепло" Переяславської міської ради                                                                                                          на плановий період 2026/2027 років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</si>
</sst>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165" fontId="4" fillId="0" borderId="2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vertical="top" wrapText="1"/>
    </xf>
    <xf numFmtId="165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vertical="top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activeCell="A3" sqref="A3:M3"/>
    </sheetView>
  </sheetViews>
  <sheetFormatPr defaultRowHeight="18.75" x14ac:dyDescent="0.3"/>
  <cols>
    <col min="1" max="1" width="4" customWidth="1"/>
    <col min="2" max="2" width="11.69921875" customWidth="1"/>
    <col min="3" max="3" width="5.3984375" customWidth="1"/>
    <col min="4" max="4" width="8.796875" customWidth="1"/>
    <col min="5" max="5" width="8" customWidth="1"/>
    <col min="6" max="6" width="7.5" customWidth="1"/>
    <col min="7" max="7" width="7.3984375" customWidth="1"/>
    <col min="8" max="8" width="7.5" customWidth="1"/>
    <col min="9" max="9" width="7.69921875" customWidth="1"/>
    <col min="10" max="10" width="7.796875" customWidth="1"/>
    <col min="11" max="11" width="7.19921875" customWidth="1"/>
    <col min="12" max="12" width="7" customWidth="1"/>
  </cols>
  <sheetData>
    <row r="1" spans="1:13" ht="78" customHeight="1" x14ac:dyDescent="0.3">
      <c r="A1" s="30"/>
      <c r="B1" s="31"/>
      <c r="C1" s="31"/>
      <c r="D1" s="31"/>
      <c r="E1" s="31"/>
      <c r="F1" s="31"/>
      <c r="G1" s="31"/>
      <c r="H1" s="31"/>
      <c r="I1" s="31"/>
      <c r="J1" s="35" t="s">
        <v>82</v>
      </c>
      <c r="K1" s="35"/>
      <c r="L1" s="35"/>
      <c r="M1" s="35"/>
    </row>
    <row r="2" spans="1:13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34.5" customHeight="1" x14ac:dyDescent="0.3">
      <c r="A3" s="45" t="s">
        <v>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3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3">
      <c r="A5" s="46" t="s">
        <v>1</v>
      </c>
      <c r="B5" s="49" t="s">
        <v>2</v>
      </c>
      <c r="C5" s="50" t="s">
        <v>3</v>
      </c>
      <c r="D5" s="51" t="s">
        <v>4</v>
      </c>
      <c r="E5" s="52"/>
      <c r="F5" s="38" t="s">
        <v>5</v>
      </c>
      <c r="G5" s="39"/>
      <c r="H5" s="38" t="s">
        <v>6</v>
      </c>
      <c r="I5" s="39"/>
      <c r="J5" s="50" t="s">
        <v>7</v>
      </c>
      <c r="K5" s="50"/>
      <c r="L5" s="50"/>
      <c r="M5" s="50"/>
    </row>
    <row r="6" spans="1:13" x14ac:dyDescent="0.3">
      <c r="A6" s="47"/>
      <c r="B6" s="49"/>
      <c r="C6" s="50"/>
      <c r="D6" s="53"/>
      <c r="E6" s="54"/>
      <c r="F6" s="40"/>
      <c r="G6" s="41"/>
      <c r="H6" s="40"/>
      <c r="I6" s="41"/>
      <c r="J6" s="50"/>
      <c r="K6" s="50"/>
      <c r="L6" s="50"/>
      <c r="M6" s="50"/>
    </row>
    <row r="7" spans="1:13" x14ac:dyDescent="0.3">
      <c r="A7" s="47"/>
      <c r="B7" s="49"/>
      <c r="C7" s="50"/>
      <c r="D7" s="53"/>
      <c r="E7" s="54"/>
      <c r="F7" s="40"/>
      <c r="G7" s="41"/>
      <c r="H7" s="40"/>
      <c r="I7" s="41"/>
      <c r="J7" s="38" t="s">
        <v>8</v>
      </c>
      <c r="K7" s="39"/>
      <c r="L7" s="38" t="s">
        <v>9</v>
      </c>
      <c r="M7" s="39"/>
    </row>
    <row r="8" spans="1:13" x14ac:dyDescent="0.3">
      <c r="A8" s="47"/>
      <c r="B8" s="49"/>
      <c r="C8" s="50"/>
      <c r="D8" s="53"/>
      <c r="E8" s="54"/>
      <c r="F8" s="40"/>
      <c r="G8" s="41"/>
      <c r="H8" s="40"/>
      <c r="I8" s="41"/>
      <c r="J8" s="40"/>
      <c r="K8" s="41"/>
      <c r="L8" s="40"/>
      <c r="M8" s="41"/>
    </row>
    <row r="9" spans="1:13" x14ac:dyDescent="0.3">
      <c r="A9" s="47"/>
      <c r="B9" s="49"/>
      <c r="C9" s="50"/>
      <c r="D9" s="55"/>
      <c r="E9" s="56"/>
      <c r="F9" s="42"/>
      <c r="G9" s="43"/>
      <c r="H9" s="42"/>
      <c r="I9" s="43"/>
      <c r="J9" s="42"/>
      <c r="K9" s="43"/>
      <c r="L9" s="42"/>
      <c r="M9" s="43"/>
    </row>
    <row r="10" spans="1:13" ht="73.150000000000006" customHeight="1" x14ac:dyDescent="0.3">
      <c r="A10" s="48"/>
      <c r="B10" s="49"/>
      <c r="C10" s="50"/>
      <c r="D10" s="2" t="s">
        <v>10</v>
      </c>
      <c r="E10" s="2" t="s">
        <v>11</v>
      </c>
      <c r="F10" s="2" t="s">
        <v>10</v>
      </c>
      <c r="G10" s="2" t="s">
        <v>11</v>
      </c>
      <c r="H10" s="2" t="s">
        <v>10</v>
      </c>
      <c r="I10" s="2" t="s">
        <v>11</v>
      </c>
      <c r="J10" s="2" t="s">
        <v>10</v>
      </c>
      <c r="K10" s="2" t="s">
        <v>11</v>
      </c>
      <c r="L10" s="2" t="s">
        <v>10</v>
      </c>
      <c r="M10" s="2" t="s">
        <v>11</v>
      </c>
    </row>
    <row r="11" spans="1:13" x14ac:dyDescent="0.3">
      <c r="A11" s="1">
        <v>1</v>
      </c>
      <c r="B11" s="1">
        <v>2</v>
      </c>
      <c r="C11" s="1">
        <v>3</v>
      </c>
      <c r="D11" s="1">
        <v>6</v>
      </c>
      <c r="E11" s="1">
        <v>7</v>
      </c>
      <c r="F11" s="1">
        <v>10</v>
      </c>
      <c r="G11" s="1">
        <v>11</v>
      </c>
      <c r="H11" s="1">
        <v>14</v>
      </c>
      <c r="I11" s="1">
        <v>15</v>
      </c>
      <c r="J11" s="1">
        <v>18</v>
      </c>
      <c r="K11" s="1">
        <v>19</v>
      </c>
      <c r="L11" s="1">
        <v>22</v>
      </c>
      <c r="M11" s="1">
        <v>23</v>
      </c>
    </row>
    <row r="12" spans="1:13" ht="42.75" x14ac:dyDescent="0.3">
      <c r="A12" s="3">
        <v>1</v>
      </c>
      <c r="B12" s="4" t="s">
        <v>12</v>
      </c>
      <c r="C12" s="5" t="s">
        <v>13</v>
      </c>
      <c r="D12" s="6">
        <f t="shared" ref="D12:E15" si="0">F12+H12</f>
        <v>96108.934999999998</v>
      </c>
      <c r="E12" s="6">
        <f t="shared" si="0"/>
        <v>112569.969</v>
      </c>
      <c r="F12" s="6">
        <f>F13+F24</f>
        <v>59523.506000000001</v>
      </c>
      <c r="G12" s="6">
        <f>G13+G24</f>
        <v>71124.142999999996</v>
      </c>
      <c r="H12" s="6">
        <f t="shared" ref="H12:I15" si="1">J12+L12</f>
        <v>36585.429000000004</v>
      </c>
      <c r="I12" s="6">
        <f t="shared" si="1"/>
        <v>41445.826000000001</v>
      </c>
      <c r="J12" s="6">
        <f t="shared" ref="J12:M12" si="2">J13+J24</f>
        <v>34284.093000000001</v>
      </c>
      <c r="K12" s="6">
        <f t="shared" si="2"/>
        <v>38845.817999999999</v>
      </c>
      <c r="L12" s="6">
        <f t="shared" si="2"/>
        <v>2301.3360000000002</v>
      </c>
      <c r="M12" s="6">
        <f t="shared" si="2"/>
        <v>2600.0079999999998</v>
      </c>
    </row>
    <row r="13" spans="1:13" ht="57" x14ac:dyDescent="0.3">
      <c r="A13" s="7" t="s">
        <v>14</v>
      </c>
      <c r="B13" s="4" t="s">
        <v>15</v>
      </c>
      <c r="C13" s="5" t="s">
        <v>13</v>
      </c>
      <c r="D13" s="6">
        <f t="shared" si="0"/>
        <v>85085.909</v>
      </c>
      <c r="E13" s="6">
        <f t="shared" si="0"/>
        <v>98682.235000000001</v>
      </c>
      <c r="F13" s="6">
        <f>F14+F15+F17+F18+F19+F20</f>
        <v>51787.076000000001</v>
      </c>
      <c r="G13" s="6">
        <f>G14+G15+G17+G18+G19+G20</f>
        <v>61377.137999999999</v>
      </c>
      <c r="H13" s="6">
        <f t="shared" si="1"/>
        <v>33298.832999999999</v>
      </c>
      <c r="I13" s="6">
        <f t="shared" si="1"/>
        <v>37305.097000000002</v>
      </c>
      <c r="J13" s="6">
        <f t="shared" ref="J13:M13" si="3">J14+J15+J17+J18+J19+J20</f>
        <v>31202.123</v>
      </c>
      <c r="K13" s="6">
        <f t="shared" si="3"/>
        <v>34962.894</v>
      </c>
      <c r="L13" s="6">
        <f t="shared" si="3"/>
        <v>2096.71</v>
      </c>
      <c r="M13" s="6">
        <f t="shared" si="3"/>
        <v>2342.203</v>
      </c>
    </row>
    <row r="14" spans="1:13" ht="25.15" customHeight="1" x14ac:dyDescent="0.3">
      <c r="A14" s="7" t="s">
        <v>16</v>
      </c>
      <c r="B14" s="8" t="s">
        <v>17</v>
      </c>
      <c r="C14" s="5" t="s">
        <v>13</v>
      </c>
      <c r="D14" s="6">
        <f t="shared" si="0"/>
        <v>47431.216999999997</v>
      </c>
      <c r="E14" s="6">
        <f t="shared" si="0"/>
        <v>51209.053</v>
      </c>
      <c r="F14" s="6">
        <v>25359.402999999998</v>
      </c>
      <c r="G14" s="6">
        <v>28058.43</v>
      </c>
      <c r="H14" s="6">
        <f t="shared" si="1"/>
        <v>22071.813999999998</v>
      </c>
      <c r="I14" s="6">
        <f t="shared" si="1"/>
        <v>23150.623</v>
      </c>
      <c r="J14" s="8">
        <v>20674.106</v>
      </c>
      <c r="K14" s="8">
        <v>21689.687999999998</v>
      </c>
      <c r="L14" s="8">
        <v>1397.7080000000001</v>
      </c>
      <c r="M14" s="8">
        <v>1460.9349999999999</v>
      </c>
    </row>
    <row r="15" spans="1:13" ht="26.45" customHeight="1" x14ac:dyDescent="0.3">
      <c r="A15" s="7" t="s">
        <v>18</v>
      </c>
      <c r="B15" s="8" t="s">
        <v>19</v>
      </c>
      <c r="C15" s="5" t="s">
        <v>13</v>
      </c>
      <c r="D15" s="6">
        <f t="shared" si="0"/>
        <v>10030.459999999999</v>
      </c>
      <c r="E15" s="6">
        <f t="shared" si="0"/>
        <v>12278.742999999999</v>
      </c>
      <c r="F15" s="8">
        <v>7039.8059999999996</v>
      </c>
      <c r="G15" s="8">
        <v>8617.7469999999994</v>
      </c>
      <c r="H15" s="6">
        <f t="shared" si="1"/>
        <v>2990.654</v>
      </c>
      <c r="I15" s="6">
        <f t="shared" si="1"/>
        <v>3660.9960000000001</v>
      </c>
      <c r="J15" s="8">
        <v>2804.4540000000002</v>
      </c>
      <c r="K15" s="8">
        <v>3433.06</v>
      </c>
      <c r="L15" s="6">
        <v>186.2</v>
      </c>
      <c r="M15" s="6">
        <v>227.93600000000001</v>
      </c>
    </row>
    <row r="16" spans="1:13" ht="30" x14ac:dyDescent="0.3">
      <c r="A16" s="7" t="s">
        <v>20</v>
      </c>
      <c r="B16" s="8" t="s">
        <v>21</v>
      </c>
      <c r="C16" s="5" t="s">
        <v>13</v>
      </c>
      <c r="D16" s="6"/>
      <c r="E16" s="6"/>
      <c r="F16" s="8"/>
      <c r="G16" s="8"/>
      <c r="H16" s="6"/>
      <c r="I16" s="6"/>
      <c r="J16" s="8"/>
      <c r="K16" s="8"/>
      <c r="L16" s="8"/>
      <c r="M16" s="8"/>
    </row>
    <row r="17" spans="1:13" ht="60" x14ac:dyDescent="0.3">
      <c r="A17" s="7" t="s">
        <v>22</v>
      </c>
      <c r="B17" s="8" t="s">
        <v>23</v>
      </c>
      <c r="C17" s="9" t="s">
        <v>13</v>
      </c>
      <c r="D17" s="10">
        <f t="shared" ref="D17:E31" si="4">F17+H17</f>
        <v>71.646999999999991</v>
      </c>
      <c r="E17" s="10">
        <f t="shared" si="4"/>
        <v>68.489000000000004</v>
      </c>
      <c r="F17" s="11">
        <v>50.284999999999997</v>
      </c>
      <c r="G17" s="11">
        <v>48.069000000000003</v>
      </c>
      <c r="H17" s="10">
        <f t="shared" ref="H17:I31" si="5">J17+L17</f>
        <v>21.362000000000002</v>
      </c>
      <c r="I17" s="10">
        <f t="shared" si="5"/>
        <v>20.420000000000002</v>
      </c>
      <c r="J17" s="11">
        <v>20.032</v>
      </c>
      <c r="K17" s="11">
        <v>19.149000000000001</v>
      </c>
      <c r="L17" s="10">
        <v>1.33</v>
      </c>
      <c r="M17" s="10">
        <v>1.2709999999999999</v>
      </c>
    </row>
    <row r="18" spans="1:13" ht="75" x14ac:dyDescent="0.3">
      <c r="A18" s="7" t="s">
        <v>24</v>
      </c>
      <c r="B18" s="8" t="s">
        <v>25</v>
      </c>
      <c r="C18" s="9" t="s">
        <v>13</v>
      </c>
      <c r="D18" s="10">
        <f t="shared" si="4"/>
        <v>1732.732</v>
      </c>
      <c r="E18" s="10">
        <f t="shared" si="4"/>
        <v>2061.116</v>
      </c>
      <c r="F18" s="11">
        <v>1216.105</v>
      </c>
      <c r="G18" s="11">
        <v>1446.579</v>
      </c>
      <c r="H18" s="10">
        <f t="shared" si="5"/>
        <v>516.62699999999995</v>
      </c>
      <c r="I18" s="10">
        <f t="shared" si="5"/>
        <v>614.53700000000003</v>
      </c>
      <c r="J18" s="10">
        <v>484.46100000000001</v>
      </c>
      <c r="K18" s="10">
        <v>576.27499999999998</v>
      </c>
      <c r="L18" s="11">
        <v>32.165999999999997</v>
      </c>
      <c r="M18" s="11">
        <v>38.262</v>
      </c>
    </row>
    <row r="19" spans="1:13" ht="30" x14ac:dyDescent="0.3">
      <c r="A19" s="7" t="s">
        <v>26</v>
      </c>
      <c r="B19" s="8" t="s">
        <v>27</v>
      </c>
      <c r="C19" s="9" t="s">
        <v>13</v>
      </c>
      <c r="D19" s="10">
        <f t="shared" si="4"/>
        <v>17456.031999999999</v>
      </c>
      <c r="E19" s="10">
        <f t="shared" si="4"/>
        <v>24176.745000000003</v>
      </c>
      <c r="F19" s="10">
        <v>12251.388999999999</v>
      </c>
      <c r="G19" s="10">
        <v>16968.273000000001</v>
      </c>
      <c r="H19" s="10">
        <f t="shared" si="5"/>
        <v>5204.643</v>
      </c>
      <c r="I19" s="10">
        <f t="shared" si="5"/>
        <v>7208.4720000000007</v>
      </c>
      <c r="J19" s="11">
        <v>4880.598</v>
      </c>
      <c r="K19" s="10">
        <v>6759.6670000000004</v>
      </c>
      <c r="L19" s="11">
        <v>324.04500000000002</v>
      </c>
      <c r="M19" s="11">
        <v>448.80500000000001</v>
      </c>
    </row>
    <row r="20" spans="1:13" ht="42.75" x14ac:dyDescent="0.3">
      <c r="A20" s="7" t="s">
        <v>28</v>
      </c>
      <c r="B20" s="4" t="s">
        <v>29</v>
      </c>
      <c r="C20" s="5" t="s">
        <v>13</v>
      </c>
      <c r="D20" s="10">
        <f t="shared" si="4"/>
        <v>8363.8209999999999</v>
      </c>
      <c r="E20" s="10">
        <f t="shared" si="4"/>
        <v>8888.0889999999999</v>
      </c>
      <c r="F20" s="10">
        <f>F21+F22+F23</f>
        <v>5870.0879999999997</v>
      </c>
      <c r="G20" s="10">
        <f>G21+G22+G23</f>
        <v>6238.04</v>
      </c>
      <c r="H20" s="10">
        <f t="shared" si="5"/>
        <v>2493.7329999999997</v>
      </c>
      <c r="I20" s="10">
        <f t="shared" si="5"/>
        <v>2650.049</v>
      </c>
      <c r="J20" s="10">
        <f>J21+J22+J23</f>
        <v>2338.4719999999998</v>
      </c>
      <c r="K20" s="10">
        <f>K21+K22+K23</f>
        <v>2485.0549999999998</v>
      </c>
      <c r="L20" s="10">
        <f>L21+L22+L23</f>
        <v>155.26100000000002</v>
      </c>
      <c r="M20" s="10">
        <f>M21+M22+M23</f>
        <v>164.994</v>
      </c>
    </row>
    <row r="21" spans="1:13" ht="30" x14ac:dyDescent="0.3">
      <c r="A21" s="7" t="s">
        <v>30</v>
      </c>
      <c r="B21" s="8" t="s">
        <v>31</v>
      </c>
      <c r="C21" s="5" t="s">
        <v>13</v>
      </c>
      <c r="D21" s="10">
        <f t="shared" si="4"/>
        <v>3840.328</v>
      </c>
      <c r="E21" s="10">
        <f t="shared" si="4"/>
        <v>5318.884</v>
      </c>
      <c r="F21" s="11">
        <v>2695.306</v>
      </c>
      <c r="G21" s="11">
        <v>3733.02</v>
      </c>
      <c r="H21" s="10">
        <f t="shared" si="5"/>
        <v>1145.0219999999999</v>
      </c>
      <c r="I21" s="10">
        <f t="shared" si="5"/>
        <v>1585.864</v>
      </c>
      <c r="J21" s="10">
        <v>1073.732</v>
      </c>
      <c r="K21" s="10">
        <v>1487.127</v>
      </c>
      <c r="L21" s="10">
        <v>71.290000000000006</v>
      </c>
      <c r="M21" s="10">
        <v>98.736999999999995</v>
      </c>
    </row>
    <row r="22" spans="1:13" ht="30" x14ac:dyDescent="0.3">
      <c r="A22" s="7" t="s">
        <v>32</v>
      </c>
      <c r="B22" s="8" t="s">
        <v>33</v>
      </c>
      <c r="C22" s="5" t="s">
        <v>13</v>
      </c>
      <c r="D22" s="10">
        <f t="shared" si="4"/>
        <v>2442.5729999999999</v>
      </c>
      <c r="E22" s="10">
        <f t="shared" si="4"/>
        <v>2587.9679999999998</v>
      </c>
      <c r="F22" s="11">
        <v>1714.3019999999999</v>
      </c>
      <c r="G22" s="11">
        <v>1816.346</v>
      </c>
      <c r="H22" s="10">
        <f t="shared" si="5"/>
        <v>728.27099999999996</v>
      </c>
      <c r="I22" s="10">
        <f t="shared" si="5"/>
        <v>771.62200000000007</v>
      </c>
      <c r="J22" s="11">
        <v>682.928</v>
      </c>
      <c r="K22" s="10">
        <v>723.58</v>
      </c>
      <c r="L22" s="10">
        <v>45.343000000000004</v>
      </c>
      <c r="M22" s="10">
        <v>48.042000000000002</v>
      </c>
    </row>
    <row r="23" spans="1:13" ht="30" x14ac:dyDescent="0.3">
      <c r="A23" s="7" t="s">
        <v>34</v>
      </c>
      <c r="B23" s="8" t="s">
        <v>35</v>
      </c>
      <c r="C23" s="5" t="s">
        <v>13</v>
      </c>
      <c r="D23" s="10">
        <f t="shared" si="4"/>
        <v>2080.92</v>
      </c>
      <c r="E23" s="10">
        <f t="shared" si="4"/>
        <v>981.23699999999997</v>
      </c>
      <c r="F23" s="10">
        <v>1460.48</v>
      </c>
      <c r="G23" s="10">
        <v>688.67399999999998</v>
      </c>
      <c r="H23" s="10">
        <f t="shared" si="5"/>
        <v>620.44000000000005</v>
      </c>
      <c r="I23" s="10">
        <f t="shared" si="5"/>
        <v>292.56299999999999</v>
      </c>
      <c r="J23" s="11">
        <v>581.81200000000001</v>
      </c>
      <c r="K23" s="11">
        <v>274.34800000000001</v>
      </c>
      <c r="L23" s="11">
        <v>38.628</v>
      </c>
      <c r="M23" s="11">
        <v>18.215</v>
      </c>
    </row>
    <row r="24" spans="1:13" ht="42.75" x14ac:dyDescent="0.3">
      <c r="A24" s="14" t="s">
        <v>36</v>
      </c>
      <c r="B24" s="4" t="s">
        <v>37</v>
      </c>
      <c r="C24" s="5" t="s">
        <v>13</v>
      </c>
      <c r="D24" s="10">
        <f t="shared" si="4"/>
        <v>11023.026000000002</v>
      </c>
      <c r="E24" s="10">
        <f t="shared" si="4"/>
        <v>13887.734</v>
      </c>
      <c r="F24" s="10">
        <v>7736.43</v>
      </c>
      <c r="G24" s="10">
        <v>9747.0049999999992</v>
      </c>
      <c r="H24" s="10">
        <f t="shared" si="5"/>
        <v>3286.5960000000005</v>
      </c>
      <c r="I24" s="10">
        <f t="shared" si="5"/>
        <v>4140.7290000000003</v>
      </c>
      <c r="J24" s="10">
        <f>J25+J26+J27</f>
        <v>3081.9700000000003</v>
      </c>
      <c r="K24" s="10">
        <v>3882.924</v>
      </c>
      <c r="L24" s="10">
        <f>L25+L26+L27</f>
        <v>204.62599999999998</v>
      </c>
      <c r="M24" s="10">
        <v>257.80500000000001</v>
      </c>
    </row>
    <row r="25" spans="1:13" ht="30" x14ac:dyDescent="0.3">
      <c r="A25" s="7" t="s">
        <v>38</v>
      </c>
      <c r="B25" s="8" t="s">
        <v>39</v>
      </c>
      <c r="C25" s="5" t="s">
        <v>13</v>
      </c>
      <c r="D25" s="10">
        <f t="shared" si="4"/>
        <v>5095.5599999999995</v>
      </c>
      <c r="E25" s="10">
        <f t="shared" si="4"/>
        <v>7641.4319999999989</v>
      </c>
      <c r="F25" s="11">
        <v>3576.2820000000002</v>
      </c>
      <c r="G25" s="11">
        <v>5363.0829999999996</v>
      </c>
      <c r="H25" s="10">
        <f t="shared" si="5"/>
        <v>1519.2779999999998</v>
      </c>
      <c r="I25" s="10">
        <f t="shared" si="5"/>
        <v>2278.3489999999997</v>
      </c>
      <c r="J25" s="11">
        <v>1424.6869999999999</v>
      </c>
      <c r="K25" s="11">
        <v>2136.4969999999998</v>
      </c>
      <c r="L25" s="10">
        <v>94.590999999999994</v>
      </c>
      <c r="M25" s="10">
        <v>141.852</v>
      </c>
    </row>
    <row r="26" spans="1:13" ht="30" x14ac:dyDescent="0.3">
      <c r="A26" s="7" t="s">
        <v>40</v>
      </c>
      <c r="B26" s="8" t="s">
        <v>31</v>
      </c>
      <c r="C26" s="13" t="s">
        <v>13</v>
      </c>
      <c r="D26" s="10">
        <f t="shared" si="4"/>
        <v>1121.0230000000001</v>
      </c>
      <c r="E26" s="10">
        <f t="shared" si="4"/>
        <v>1681.114</v>
      </c>
      <c r="F26" s="11">
        <v>786.78200000000004</v>
      </c>
      <c r="G26" s="11">
        <v>1179.8779999999999</v>
      </c>
      <c r="H26" s="10">
        <f t="shared" si="5"/>
        <v>334.24099999999999</v>
      </c>
      <c r="I26" s="10">
        <f t="shared" si="5"/>
        <v>501.23599999999999</v>
      </c>
      <c r="J26" s="11">
        <v>313.43099999999998</v>
      </c>
      <c r="K26" s="11">
        <v>470.029</v>
      </c>
      <c r="L26" s="11">
        <v>20.81</v>
      </c>
      <c r="M26" s="11">
        <v>31.207000000000001</v>
      </c>
    </row>
    <row r="27" spans="1:13" ht="30" x14ac:dyDescent="0.3">
      <c r="A27" s="7" t="s">
        <v>41</v>
      </c>
      <c r="B27" s="8" t="s">
        <v>42</v>
      </c>
      <c r="C27" s="5" t="s">
        <v>13</v>
      </c>
      <c r="D27" s="10">
        <f t="shared" si="4"/>
        <v>4806.4430000000002</v>
      </c>
      <c r="E27" s="10">
        <f t="shared" si="4"/>
        <v>4565.1880000000001</v>
      </c>
      <c r="F27" s="10">
        <v>3373.366</v>
      </c>
      <c r="G27" s="10">
        <v>3204.0439999999999</v>
      </c>
      <c r="H27" s="10">
        <f t="shared" si="5"/>
        <v>1433.077</v>
      </c>
      <c r="I27" s="10">
        <f t="shared" si="5"/>
        <v>1361.144</v>
      </c>
      <c r="J27" s="11">
        <v>1343.8520000000001</v>
      </c>
      <c r="K27" s="10">
        <v>1276.3979999999999</v>
      </c>
      <c r="L27" s="11">
        <v>89.224999999999994</v>
      </c>
      <c r="M27" s="11">
        <v>84.745999999999995</v>
      </c>
    </row>
    <row r="28" spans="1:13" ht="42.75" x14ac:dyDescent="0.3">
      <c r="A28" s="7">
        <v>2</v>
      </c>
      <c r="B28" s="4" t="s">
        <v>43</v>
      </c>
      <c r="C28" s="5" t="s">
        <v>13</v>
      </c>
      <c r="D28" s="10">
        <f t="shared" si="4"/>
        <v>5246.5050000000001</v>
      </c>
      <c r="E28" s="10">
        <f t="shared" si="4"/>
        <v>7335.0670000000009</v>
      </c>
      <c r="F28" s="10">
        <f>F29+F30+F31</f>
        <v>3682.2220000000002</v>
      </c>
      <c r="G28" s="10">
        <f>G29+G30+G31</f>
        <v>5148.0640000000003</v>
      </c>
      <c r="H28" s="10">
        <f t="shared" si="5"/>
        <v>1564.2829999999999</v>
      </c>
      <c r="I28" s="10">
        <f t="shared" si="5"/>
        <v>2187.0030000000002</v>
      </c>
      <c r="J28" s="10">
        <f>J29+J30+J31</f>
        <v>1466.8899999999999</v>
      </c>
      <c r="K28" s="10">
        <f>K29+K30+K31</f>
        <v>2050.8389999999999</v>
      </c>
      <c r="L28" s="10">
        <f>L29+L30+L31</f>
        <v>97.393000000000001</v>
      </c>
      <c r="M28" s="10">
        <f>M29+M30+M31</f>
        <v>136.16400000000002</v>
      </c>
    </row>
    <row r="29" spans="1:13" ht="30" x14ac:dyDescent="0.3">
      <c r="A29" s="7" t="s">
        <v>44</v>
      </c>
      <c r="B29" s="8" t="s">
        <v>39</v>
      </c>
      <c r="C29" s="5" t="s">
        <v>13</v>
      </c>
      <c r="D29" s="10">
        <f t="shared" si="4"/>
        <v>3864.1289999999999</v>
      </c>
      <c r="E29" s="10">
        <f t="shared" si="4"/>
        <v>5589.8919999999998</v>
      </c>
      <c r="F29" s="11">
        <v>2712.011</v>
      </c>
      <c r="G29" s="11">
        <v>3923.2249999999999</v>
      </c>
      <c r="H29" s="10">
        <f t="shared" si="5"/>
        <v>1152.1179999999999</v>
      </c>
      <c r="I29" s="10">
        <f t="shared" si="5"/>
        <v>1666.6669999999999</v>
      </c>
      <c r="J29" s="11">
        <v>1080.386</v>
      </c>
      <c r="K29" s="10">
        <v>1562.8989999999999</v>
      </c>
      <c r="L29" s="11">
        <v>71.731999999999999</v>
      </c>
      <c r="M29" s="32">
        <v>103.768</v>
      </c>
    </row>
    <row r="30" spans="1:13" ht="30" x14ac:dyDescent="0.3">
      <c r="A30" s="15" t="s">
        <v>45</v>
      </c>
      <c r="B30" s="8" t="s">
        <v>31</v>
      </c>
      <c r="C30" s="9" t="s">
        <v>13</v>
      </c>
      <c r="D30" s="10">
        <f t="shared" si="4"/>
        <v>850.10800000000006</v>
      </c>
      <c r="E30" s="10">
        <f t="shared" si="4"/>
        <v>1229.777</v>
      </c>
      <c r="F30" s="11">
        <v>596.64200000000005</v>
      </c>
      <c r="G30" s="11">
        <v>863.11</v>
      </c>
      <c r="H30" s="10">
        <f t="shared" si="5"/>
        <v>253.46600000000001</v>
      </c>
      <c r="I30" s="10">
        <f t="shared" si="5"/>
        <v>366.66700000000003</v>
      </c>
      <c r="J30" s="11">
        <v>237.685</v>
      </c>
      <c r="K30" s="10">
        <v>343.83800000000002</v>
      </c>
      <c r="L30" s="11">
        <v>15.781000000000001</v>
      </c>
      <c r="M30" s="11">
        <v>22.829000000000001</v>
      </c>
    </row>
    <row r="31" spans="1:13" ht="30" x14ac:dyDescent="0.3">
      <c r="A31" s="7" t="s">
        <v>46</v>
      </c>
      <c r="B31" s="8" t="s">
        <v>47</v>
      </c>
      <c r="C31" s="9" t="s">
        <v>13</v>
      </c>
      <c r="D31" s="10">
        <f t="shared" si="4"/>
        <v>532.26800000000003</v>
      </c>
      <c r="E31" s="10">
        <f t="shared" si="4"/>
        <v>515.39800000000002</v>
      </c>
      <c r="F31" s="10">
        <v>373.56900000000002</v>
      </c>
      <c r="G31" s="10">
        <v>361.72899999999998</v>
      </c>
      <c r="H31" s="10">
        <f t="shared" si="5"/>
        <v>158.69899999999998</v>
      </c>
      <c r="I31" s="10">
        <f t="shared" si="5"/>
        <v>153.66900000000001</v>
      </c>
      <c r="J31" s="11">
        <v>148.81899999999999</v>
      </c>
      <c r="K31" s="11">
        <v>144.102</v>
      </c>
      <c r="L31" s="10">
        <v>9.8800000000000008</v>
      </c>
      <c r="M31" s="10">
        <v>9.5670000000000002</v>
      </c>
    </row>
    <row r="32" spans="1:13" ht="30" x14ac:dyDescent="0.3">
      <c r="A32" s="7">
        <v>3</v>
      </c>
      <c r="B32" s="8" t="s">
        <v>48</v>
      </c>
      <c r="C32" s="9" t="s">
        <v>13</v>
      </c>
      <c r="D32" s="10"/>
      <c r="E32" s="10"/>
      <c r="F32" s="11"/>
      <c r="G32" s="11"/>
      <c r="H32" s="10"/>
      <c r="I32" s="10"/>
      <c r="J32" s="11"/>
      <c r="K32" s="11"/>
      <c r="L32" s="11"/>
      <c r="M32" s="11"/>
    </row>
    <row r="33" spans="1:13" ht="30" x14ac:dyDescent="0.3">
      <c r="A33" s="7" t="s">
        <v>49</v>
      </c>
      <c r="B33" s="8" t="s">
        <v>39</v>
      </c>
      <c r="C33" s="9" t="s">
        <v>13</v>
      </c>
      <c r="D33" s="10"/>
      <c r="E33" s="10"/>
      <c r="F33" s="11"/>
      <c r="G33" s="11"/>
      <c r="H33" s="10"/>
      <c r="I33" s="10"/>
      <c r="J33" s="11"/>
      <c r="K33" s="11"/>
      <c r="L33" s="11"/>
      <c r="M33" s="11"/>
    </row>
    <row r="34" spans="1:13" ht="30" x14ac:dyDescent="0.3">
      <c r="A34" s="15" t="s">
        <v>50</v>
      </c>
      <c r="B34" s="8" t="s">
        <v>31</v>
      </c>
      <c r="C34" s="9" t="s">
        <v>13</v>
      </c>
      <c r="D34" s="10"/>
      <c r="E34" s="10"/>
      <c r="F34" s="11"/>
      <c r="G34" s="11"/>
      <c r="H34" s="10"/>
      <c r="I34" s="10"/>
      <c r="J34" s="11"/>
      <c r="K34" s="11"/>
      <c r="L34" s="11"/>
      <c r="M34" s="11"/>
    </row>
    <row r="35" spans="1:13" x14ac:dyDescent="0.3">
      <c r="A35" s="7" t="s">
        <v>51</v>
      </c>
      <c r="B35" s="8" t="s">
        <v>47</v>
      </c>
      <c r="C35" s="12"/>
      <c r="D35" s="10"/>
      <c r="E35" s="10"/>
      <c r="F35" s="11"/>
      <c r="G35" s="11"/>
      <c r="H35" s="10"/>
      <c r="I35" s="10"/>
      <c r="J35" s="11"/>
      <c r="K35" s="11"/>
      <c r="L35" s="11"/>
      <c r="M35" s="11"/>
    </row>
    <row r="36" spans="1:13" ht="30" x14ac:dyDescent="0.3">
      <c r="A36" s="7">
        <v>4</v>
      </c>
      <c r="B36" s="8" t="s">
        <v>52</v>
      </c>
      <c r="C36" s="9" t="s">
        <v>13</v>
      </c>
      <c r="D36" s="10"/>
      <c r="E36" s="10"/>
      <c r="F36" s="11"/>
      <c r="G36" s="11"/>
      <c r="H36" s="10"/>
      <c r="I36" s="10"/>
      <c r="J36" s="11"/>
      <c r="K36" s="11"/>
      <c r="L36" s="11"/>
      <c r="M36" s="11"/>
    </row>
    <row r="37" spans="1:13" ht="30" x14ac:dyDescent="0.3">
      <c r="A37" s="7">
        <v>5</v>
      </c>
      <c r="B37" s="8" t="s">
        <v>53</v>
      </c>
      <c r="C37" s="5" t="s">
        <v>13</v>
      </c>
      <c r="D37" s="16"/>
      <c r="E37" s="16"/>
      <c r="F37" s="17"/>
      <c r="G37" s="17"/>
      <c r="H37" s="16"/>
      <c r="I37" s="16"/>
      <c r="J37" s="17"/>
      <c r="K37" s="17"/>
      <c r="L37" s="17"/>
      <c r="M37" s="17"/>
    </row>
    <row r="38" spans="1:13" ht="30" x14ac:dyDescent="0.3">
      <c r="A38" s="7">
        <v>6</v>
      </c>
      <c r="B38" s="8" t="s">
        <v>54</v>
      </c>
      <c r="C38" s="9" t="s">
        <v>13</v>
      </c>
      <c r="D38" s="10">
        <f>F38+H38</f>
        <v>101355.44100000001</v>
      </c>
      <c r="E38" s="10">
        <f>G38+I38</f>
        <v>119905.03599999999</v>
      </c>
      <c r="F38" s="10">
        <f>F12+F28</f>
        <v>63205.728000000003</v>
      </c>
      <c r="G38" s="10">
        <f>G12+G28</f>
        <v>76272.206999999995</v>
      </c>
      <c r="H38" s="10">
        <f>J38+L38</f>
        <v>38149.713000000003</v>
      </c>
      <c r="I38" s="10">
        <f>K38+M38</f>
        <v>43632.828999999998</v>
      </c>
      <c r="J38" s="10">
        <f>J12+J28</f>
        <v>35750.983</v>
      </c>
      <c r="K38" s="10">
        <f>K12+K28</f>
        <v>40896.656999999999</v>
      </c>
      <c r="L38" s="10">
        <v>2398.73</v>
      </c>
      <c r="M38" s="10">
        <f>M12+M28</f>
        <v>2736.172</v>
      </c>
    </row>
    <row r="39" spans="1:13" ht="45" x14ac:dyDescent="0.3">
      <c r="A39" s="7">
        <v>7</v>
      </c>
      <c r="B39" s="8" t="s">
        <v>55</v>
      </c>
      <c r="C39" s="9" t="s">
        <v>13</v>
      </c>
      <c r="D39" s="10"/>
      <c r="E39" s="10"/>
      <c r="F39" s="11"/>
      <c r="G39" s="11"/>
      <c r="H39" s="10"/>
      <c r="I39" s="10"/>
      <c r="J39" s="11"/>
      <c r="K39" s="11"/>
      <c r="L39" s="11"/>
      <c r="M39" s="11"/>
    </row>
    <row r="40" spans="1:13" ht="60" x14ac:dyDescent="0.3">
      <c r="A40" s="7">
        <v>8</v>
      </c>
      <c r="B40" s="8" t="s">
        <v>56</v>
      </c>
      <c r="C40" s="9" t="s">
        <v>13</v>
      </c>
      <c r="D40" s="10">
        <v>3335.009</v>
      </c>
      <c r="E40" s="10">
        <v>4364.1310000000003</v>
      </c>
      <c r="F40" s="11">
        <v>1111.0070000000001</v>
      </c>
      <c r="G40" s="11">
        <v>2783.8670000000002</v>
      </c>
      <c r="H40" s="10">
        <f>J40+L40</f>
        <v>1251.9340000000002</v>
      </c>
      <c r="I40" s="10">
        <f>K40+M40</f>
        <v>1604.751</v>
      </c>
      <c r="J40" s="10">
        <v>1174.3610000000001</v>
      </c>
      <c r="K40" s="10">
        <v>1504.9839999999999</v>
      </c>
      <c r="L40" s="10">
        <v>77.572999999999993</v>
      </c>
      <c r="M40" s="10">
        <v>99.766999999999996</v>
      </c>
    </row>
    <row r="41" spans="1:13" ht="30" x14ac:dyDescent="0.3">
      <c r="A41" s="7" t="s">
        <v>57</v>
      </c>
      <c r="B41" s="8" t="s">
        <v>58</v>
      </c>
      <c r="C41" s="9" t="s">
        <v>13</v>
      </c>
      <c r="D41" s="10">
        <f>F41+H41</f>
        <v>360.45699999999999</v>
      </c>
      <c r="E41" s="10">
        <f>G41+K41+M41</f>
        <v>669.51999999999987</v>
      </c>
      <c r="F41" s="10">
        <v>169.482</v>
      </c>
      <c r="G41" s="10">
        <v>424.72699999999998</v>
      </c>
      <c r="H41" s="10">
        <f>J41+L41</f>
        <v>190.97499999999999</v>
      </c>
      <c r="I41" s="10">
        <f>K41+M41</f>
        <v>244.79299999999998</v>
      </c>
      <c r="J41" s="10">
        <v>179.14099999999999</v>
      </c>
      <c r="K41" s="10">
        <v>229.57499999999999</v>
      </c>
      <c r="L41" s="10">
        <v>11.834</v>
      </c>
      <c r="M41" s="10">
        <v>15.218</v>
      </c>
    </row>
    <row r="42" spans="1:13" ht="30" x14ac:dyDescent="0.3">
      <c r="A42" s="7" t="s">
        <v>59</v>
      </c>
      <c r="B42" s="8" t="s">
        <v>60</v>
      </c>
      <c r="C42" s="9" t="s">
        <v>13</v>
      </c>
      <c r="D42" s="10"/>
      <c r="E42" s="10"/>
      <c r="F42" s="11"/>
      <c r="G42" s="11"/>
      <c r="H42" s="10"/>
      <c r="I42" s="10"/>
      <c r="J42" s="11"/>
      <c r="K42" s="11"/>
      <c r="L42" s="11"/>
      <c r="M42" s="11"/>
    </row>
    <row r="43" spans="1:13" ht="30" x14ac:dyDescent="0.3">
      <c r="A43" s="7" t="s">
        <v>61</v>
      </c>
      <c r="B43" s="8" t="s">
        <v>62</v>
      </c>
      <c r="C43" s="9" t="s">
        <v>13</v>
      </c>
      <c r="D43" s="10"/>
      <c r="E43" s="10"/>
      <c r="F43" s="11"/>
      <c r="G43" s="11"/>
      <c r="H43" s="10"/>
      <c r="I43" s="10"/>
      <c r="J43" s="11"/>
      <c r="K43" s="11"/>
      <c r="L43" s="11"/>
      <c r="M43" s="11"/>
    </row>
    <row r="44" spans="1:13" ht="60" x14ac:dyDescent="0.3">
      <c r="A44" s="7" t="s">
        <v>63</v>
      </c>
      <c r="B44" s="8" t="s">
        <v>64</v>
      </c>
      <c r="C44" s="5" t="s">
        <v>13</v>
      </c>
      <c r="D44" s="16"/>
      <c r="E44" s="16"/>
      <c r="F44" s="17"/>
      <c r="G44" s="17"/>
      <c r="H44" s="16"/>
      <c r="I44" s="16"/>
      <c r="J44" s="17"/>
      <c r="K44" s="17"/>
      <c r="L44" s="17"/>
      <c r="M44" s="17"/>
    </row>
    <row r="45" spans="1:13" ht="45" x14ac:dyDescent="0.3">
      <c r="A45" s="7" t="s">
        <v>65</v>
      </c>
      <c r="B45" s="8" t="s">
        <v>66</v>
      </c>
      <c r="C45" s="9" t="s">
        <v>13</v>
      </c>
      <c r="D45" s="10"/>
      <c r="E45" s="10"/>
      <c r="F45" s="10"/>
      <c r="G45" s="10"/>
      <c r="H45" s="10"/>
      <c r="I45" s="10"/>
      <c r="J45" s="11"/>
      <c r="K45" s="11"/>
      <c r="L45" s="11"/>
      <c r="M45" s="11"/>
    </row>
    <row r="46" spans="1:13" ht="75" x14ac:dyDescent="0.3">
      <c r="A46" s="7">
        <v>9</v>
      </c>
      <c r="B46" s="8" t="s">
        <v>67</v>
      </c>
      <c r="C46" s="9" t="s">
        <v>13</v>
      </c>
      <c r="D46" s="18">
        <f>D38+D40</f>
        <v>104690.45000000001</v>
      </c>
      <c r="E46" s="10">
        <f>E38+E40</f>
        <v>124269.16699999999</v>
      </c>
      <c r="F46" s="10">
        <f>F38+F40</f>
        <v>64316.735000000001</v>
      </c>
      <c r="G46" s="10">
        <f>G38+G40</f>
        <v>79056.073999999993</v>
      </c>
      <c r="H46" s="10">
        <f>J46+L46</f>
        <v>39401.646999999997</v>
      </c>
      <c r="I46" s="10">
        <f>K46+M46</f>
        <v>45237.579999999994</v>
      </c>
      <c r="J46" s="10">
        <f t="shared" ref="J46:M46" si="6">J38+J40</f>
        <v>36925.343999999997</v>
      </c>
      <c r="K46" s="10">
        <f t="shared" si="6"/>
        <v>42401.640999999996</v>
      </c>
      <c r="L46" s="10">
        <f t="shared" si="6"/>
        <v>2476.3029999999999</v>
      </c>
      <c r="M46" s="10">
        <f t="shared" si="6"/>
        <v>2835.9389999999999</v>
      </c>
    </row>
    <row r="47" spans="1:13" ht="71.25" x14ac:dyDescent="0.3">
      <c r="A47" s="14">
        <v>10</v>
      </c>
      <c r="B47" s="4" t="s">
        <v>68</v>
      </c>
      <c r="C47" s="19" t="s">
        <v>69</v>
      </c>
      <c r="D47" s="20">
        <f t="shared" ref="D47:M47" si="7">D46/D50*1000</f>
        <v>3238.4933290850654</v>
      </c>
      <c r="E47" s="20">
        <f t="shared" si="7"/>
        <v>3844.1411641697773</v>
      </c>
      <c r="F47" s="20">
        <f t="shared" si="7"/>
        <v>2834.7849561890657</v>
      </c>
      <c r="G47" s="20">
        <f t="shared" si="7"/>
        <v>3484.4270199749644</v>
      </c>
      <c r="H47" s="21">
        <f t="shared" si="7"/>
        <v>4087.9438709342739</v>
      </c>
      <c r="I47" s="21">
        <f t="shared" si="7"/>
        <v>4693.4253255174553</v>
      </c>
      <c r="J47" s="20">
        <f t="shared" si="7"/>
        <v>4085.3850238980353</v>
      </c>
      <c r="K47" s="20">
        <f t="shared" si="7"/>
        <v>4691.2773278456361</v>
      </c>
      <c r="L47" s="20">
        <f t="shared" si="7"/>
        <v>4126.4839193467751</v>
      </c>
      <c r="M47" s="20">
        <f t="shared" si="7"/>
        <v>4725.7773704382598</v>
      </c>
    </row>
    <row r="48" spans="1:13" ht="30" x14ac:dyDescent="0.3">
      <c r="A48" s="7" t="s">
        <v>70</v>
      </c>
      <c r="B48" s="8" t="s">
        <v>71</v>
      </c>
      <c r="C48" s="9" t="s">
        <v>69</v>
      </c>
      <c r="D48" s="22">
        <f t="shared" ref="D48:M48" si="8">D14/D50*1000</f>
        <v>1467.2367904129378</v>
      </c>
      <c r="E48" s="22">
        <f t="shared" si="8"/>
        <v>1584.1003313030324</v>
      </c>
      <c r="F48" s="22">
        <f t="shared" si="8"/>
        <v>1117.7254896775444</v>
      </c>
      <c r="G48" s="22">
        <f t="shared" si="8"/>
        <v>1236.6861479875176</v>
      </c>
      <c r="H48" s="10">
        <f t="shared" si="8"/>
        <v>2289.9635835451572</v>
      </c>
      <c r="I48" s="10">
        <f t="shared" si="8"/>
        <v>2401.8906468848886</v>
      </c>
      <c r="J48" s="22">
        <f t="shared" si="8"/>
        <v>2287.3634714108689</v>
      </c>
      <c r="K48" s="22">
        <f t="shared" si="8"/>
        <v>2399.7265002655336</v>
      </c>
      <c r="L48" s="22">
        <f t="shared" si="8"/>
        <v>2329.1251458090319</v>
      </c>
      <c r="M48" s="22">
        <f t="shared" si="8"/>
        <v>2434.4859190134976</v>
      </c>
    </row>
    <row r="49" spans="1:13" ht="45" x14ac:dyDescent="0.3">
      <c r="A49" s="7" t="s">
        <v>72</v>
      </c>
      <c r="B49" s="8" t="s">
        <v>73</v>
      </c>
      <c r="C49" s="9" t="s">
        <v>69</v>
      </c>
      <c r="D49" s="10">
        <f t="shared" ref="D49:M49" si="9">D47-D48</f>
        <v>1771.2565386721276</v>
      </c>
      <c r="E49" s="10">
        <f t="shared" si="9"/>
        <v>2260.0408328667449</v>
      </c>
      <c r="F49" s="22">
        <f t="shared" si="9"/>
        <v>1717.0594665115214</v>
      </c>
      <c r="G49" s="22">
        <f t="shared" si="9"/>
        <v>2247.7408719874466</v>
      </c>
      <c r="H49" s="10">
        <f t="shared" si="9"/>
        <v>1797.9802873891167</v>
      </c>
      <c r="I49" s="10">
        <f t="shared" si="9"/>
        <v>2291.5346786325667</v>
      </c>
      <c r="J49" s="10">
        <f t="shared" si="9"/>
        <v>1798.0215524871664</v>
      </c>
      <c r="K49" s="10">
        <f t="shared" si="9"/>
        <v>2291.5508275801026</v>
      </c>
      <c r="L49" s="10">
        <f t="shared" si="9"/>
        <v>1797.3587735377432</v>
      </c>
      <c r="M49" s="10">
        <f t="shared" si="9"/>
        <v>2291.2914514247623</v>
      </c>
    </row>
    <row r="50" spans="1:13" ht="60" x14ac:dyDescent="0.3">
      <c r="A50" s="23">
        <v>11</v>
      </c>
      <c r="B50" s="24" t="s">
        <v>74</v>
      </c>
      <c r="C50" s="25" t="s">
        <v>75</v>
      </c>
      <c r="D50" s="26">
        <f>F50+H50</f>
        <v>32326.9</v>
      </c>
      <c r="E50" s="26">
        <f>G50+I50</f>
        <v>32326.9</v>
      </c>
      <c r="F50" s="26">
        <v>22688.400000000001</v>
      </c>
      <c r="G50" s="26">
        <v>22688.400000000001</v>
      </c>
      <c r="H50" s="27">
        <f>J50+L50</f>
        <v>9638.5</v>
      </c>
      <c r="I50" s="27">
        <f>K50+M50</f>
        <v>9638.5</v>
      </c>
      <c r="J50" s="26">
        <v>9038.4</v>
      </c>
      <c r="K50" s="26">
        <v>9038.4</v>
      </c>
      <c r="L50" s="28">
        <v>600.1</v>
      </c>
      <c r="M50" s="28">
        <v>600.1</v>
      </c>
    </row>
    <row r="51" spans="1:13" ht="30" x14ac:dyDescent="0.3">
      <c r="A51" s="7">
        <v>12</v>
      </c>
      <c r="B51" s="29" t="s">
        <v>76</v>
      </c>
      <c r="C51" s="9" t="s">
        <v>75</v>
      </c>
      <c r="D51" s="11"/>
      <c r="E51" s="11"/>
      <c r="F51" s="11"/>
      <c r="G51" s="11"/>
      <c r="H51" s="10"/>
      <c r="I51" s="10"/>
      <c r="J51" s="11"/>
      <c r="K51" s="11"/>
      <c r="L51" s="11"/>
      <c r="M51" s="11"/>
    </row>
    <row r="52" spans="1:13" ht="30" x14ac:dyDescent="0.3">
      <c r="A52" s="7">
        <v>13</v>
      </c>
      <c r="B52" s="29" t="s">
        <v>77</v>
      </c>
      <c r="C52" s="9" t="s">
        <v>69</v>
      </c>
      <c r="D52" s="11"/>
      <c r="E52" s="11"/>
      <c r="F52" s="11"/>
      <c r="G52" s="11"/>
      <c r="H52" s="10"/>
      <c r="I52" s="10"/>
      <c r="J52" s="11"/>
      <c r="K52" s="11"/>
      <c r="L52" s="11"/>
      <c r="M52" s="11"/>
    </row>
    <row r="53" spans="1:13" ht="60" x14ac:dyDescent="0.3">
      <c r="A53" s="7">
        <v>14</v>
      </c>
      <c r="B53" s="8" t="s">
        <v>78</v>
      </c>
      <c r="C53" s="9" t="s">
        <v>75</v>
      </c>
      <c r="D53" s="11"/>
      <c r="E53" s="11"/>
      <c r="F53" s="11"/>
      <c r="G53" s="11"/>
      <c r="H53" s="10"/>
      <c r="I53" s="10"/>
      <c r="J53" s="11"/>
      <c r="K53" s="11"/>
      <c r="L53" s="11"/>
      <c r="M53" s="11"/>
    </row>
    <row r="54" spans="1:13" ht="85.5" x14ac:dyDescent="0.3">
      <c r="A54" s="14">
        <v>15</v>
      </c>
      <c r="B54" s="4" t="s">
        <v>79</v>
      </c>
      <c r="C54" s="19" t="s">
        <v>69</v>
      </c>
      <c r="D54" s="20">
        <f t="shared" ref="D54:M54" si="10">D38/D50*1000</f>
        <v>3135.3281941664682</v>
      </c>
      <c r="E54" s="20">
        <f t="shared" si="10"/>
        <v>3709.1411796367729</v>
      </c>
      <c r="F54" s="20">
        <f t="shared" si="10"/>
        <v>2785.8168932141534</v>
      </c>
      <c r="G54" s="20">
        <f t="shared" si="10"/>
        <v>3361.7270058708409</v>
      </c>
      <c r="H54" s="21">
        <f t="shared" si="10"/>
        <v>3958.054987809307</v>
      </c>
      <c r="I54" s="21">
        <f t="shared" si="10"/>
        <v>4526.931472739534</v>
      </c>
      <c r="J54" s="20">
        <f t="shared" si="10"/>
        <v>3955.4548371393171</v>
      </c>
      <c r="K54" s="20">
        <f t="shared" si="10"/>
        <v>4524.7673260754118</v>
      </c>
      <c r="L54" s="20">
        <f t="shared" si="10"/>
        <v>3997.2171304782537</v>
      </c>
      <c r="M54" s="20">
        <f t="shared" si="10"/>
        <v>4559.5267455424091</v>
      </c>
    </row>
    <row r="56" spans="1:13" ht="18.75" customHeight="1" x14ac:dyDescent="0.3">
      <c r="A56" s="36" t="s">
        <v>81</v>
      </c>
      <c r="B56" s="36"/>
      <c r="C56" s="36"/>
      <c r="D56" s="36"/>
      <c r="E56" s="33"/>
      <c r="F56" s="33"/>
      <c r="G56" s="33"/>
    </row>
    <row r="57" spans="1:13" ht="36.75" customHeight="1" x14ac:dyDescent="0.3">
      <c r="A57" s="36"/>
      <c r="B57" s="36"/>
      <c r="C57" s="36"/>
      <c r="D57" s="36"/>
      <c r="E57" s="33"/>
      <c r="F57" s="37" t="s">
        <v>80</v>
      </c>
      <c r="G57" s="37"/>
      <c r="H57" s="37"/>
      <c r="I57" s="37"/>
    </row>
    <row r="58" spans="1:13" x14ac:dyDescent="0.3">
      <c r="A58" s="34"/>
      <c r="B58" s="34"/>
      <c r="C58" s="34"/>
      <c r="D58" s="33"/>
      <c r="E58" s="33"/>
      <c r="F58" s="33"/>
      <c r="G58" s="33"/>
    </row>
  </sheetData>
  <mergeCells count="14">
    <mergeCell ref="J1:M1"/>
    <mergeCell ref="A56:D57"/>
    <mergeCell ref="F57:I57"/>
    <mergeCell ref="J7:K9"/>
    <mergeCell ref="L7:M9"/>
    <mergeCell ref="A2:M2"/>
    <mergeCell ref="A3:M3"/>
    <mergeCell ref="A5:A10"/>
    <mergeCell ref="B5:B10"/>
    <mergeCell ref="C5:C10"/>
    <mergeCell ref="D5:E9"/>
    <mergeCell ref="F5:G9"/>
    <mergeCell ref="H5:I9"/>
    <mergeCell ref="J5:M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2026-09-02T12:25:22Z</cp:lastPrinted>
  <dcterms:created xsi:type="dcterms:W3CDTF">2026-09-02T12:20:50Z</dcterms:created>
  <dcterms:modified xsi:type="dcterms:W3CDTF">2026-09-09T08:38:56Z</dcterms:modified>
</cp:coreProperties>
</file>